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21540" windowHeight="7650" activeTab="3"/>
  </bookViews>
  <sheets>
    <sheet name="Константиновка" sheetId="1" r:id="rId1"/>
    <sheet name="Сертификация" sheetId="2" r:id="rId2"/>
    <sheet name="Белогорск" sheetId="3" r:id="rId3"/>
    <sheet name="Сниж. потерь БелРЭС" sheetId="4" r:id="rId4"/>
  </sheets>
  <calcPr calcId="162913"/>
</workbook>
</file>

<file path=xl/calcChain.xml><?xml version="1.0" encoding="utf-8"?>
<calcChain xmlns="http://schemas.openxmlformats.org/spreadsheetml/2006/main">
  <c r="X48" i="4" l="1"/>
  <c r="X43" i="4"/>
  <c r="Q49" i="4" l="1"/>
  <c r="G43" i="4"/>
  <c r="Q44" i="4"/>
  <c r="S44" i="4" l="1"/>
  <c r="S49" i="4"/>
  <c r="G48" i="4"/>
  <c r="G52" i="4"/>
  <c r="G53" i="4"/>
  <c r="G54" i="4"/>
  <c r="G51" i="4"/>
  <c r="F46" i="4" l="1"/>
  <c r="F55" i="4"/>
  <c r="E55" i="4" l="1"/>
  <c r="G26" i="4" l="1"/>
  <c r="G32" i="4"/>
  <c r="G28" i="4" l="1"/>
  <c r="G31" i="4"/>
  <c r="G30" i="4"/>
  <c r="G29" i="4"/>
  <c r="P32" i="4" l="1"/>
  <c r="P33" i="4" s="1"/>
  <c r="P26" i="4"/>
  <c r="F37" i="4" l="1"/>
  <c r="G37" i="4" l="1"/>
  <c r="H37" i="4" s="1"/>
  <c r="K26" i="4" l="1"/>
  <c r="O26" i="4"/>
  <c r="C13" i="3" l="1"/>
  <c r="C16" i="2" l="1"/>
  <c r="C21" i="1" l="1"/>
  <c r="C15" i="1"/>
  <c r="C22" i="1" l="1"/>
</calcChain>
</file>

<file path=xl/sharedStrings.xml><?xml version="1.0" encoding="utf-8"?>
<sst xmlns="http://schemas.openxmlformats.org/spreadsheetml/2006/main" count="131" uniqueCount="100">
  <si>
    <t>№ п/п</t>
  </si>
  <si>
    <t>Наименование</t>
  </si>
  <si>
    <t>ВЛ 0,4 кВ Ф-1 от ТП 1-4 с. Константиновка</t>
  </si>
  <si>
    <t>стоимость, руб.</t>
  </si>
  <si>
    <t>Реконструкция ВЛ 0,4 кВ с. Константиновка</t>
  </si>
  <si>
    <t>ВЛ 0,4 кВ Ф-2 от ТП 1-11 с. Константиновка</t>
  </si>
  <si>
    <t>ВЛ 0,4 кВ Ф-2 от ТП 1-20 с. Константиновка</t>
  </si>
  <si>
    <t>ВЛ 0,4 кВ от ТП 1-27 с. Константиновка</t>
  </si>
  <si>
    <t>ВЛ 0,4 кВ Ф-1,2,3 от ТП 1-30 с. Константиновка</t>
  </si>
  <si>
    <t>ВЛ 0,4 кВ от ТП 1-31 с. Константиновка</t>
  </si>
  <si>
    <t>ВЛ 0,4 кВ Ф-4 от ТП 1-33 с. Константиновка</t>
  </si>
  <si>
    <t>ВЛ 0,4 кВ от ТП 1-37 с. Константиновка</t>
  </si>
  <si>
    <t>ВЛ 0,4 кВ от ТП 1-47 с. Константиновка</t>
  </si>
  <si>
    <t>ВЛ 0,4 кВ Ф-1,2,3 от ТП 1-48 с. Константиновка</t>
  </si>
  <si>
    <t>ВЛ 0,4 кВ от ТП 1-51 с. Константиновка</t>
  </si>
  <si>
    <t>ВЛ 0,4 кВ Ф-3 от ТП 1-52 с. Константиновка</t>
  </si>
  <si>
    <t>ТП-10/0,4 кВ № 1-13 с. Константиновка</t>
  </si>
  <si>
    <t>ТП-10/0,4 кВ № 1-29 с. Константиновка</t>
  </si>
  <si>
    <t>ТП-10/0,4 кВ № 1-35 с. Константиновка</t>
  </si>
  <si>
    <t>ТП-10/0,4 кВ № 1-36 с. Константиновка</t>
  </si>
  <si>
    <t>ТП-10/0,4 кВ № 1-42 с. Константиновка</t>
  </si>
  <si>
    <t>Сертификация 2020 г.</t>
  </si>
  <si>
    <t xml:space="preserve">ВЛ 0,4 кВ Ф-1, Ф-2 от ТП 5-25 с. Раздольное </t>
  </si>
  <si>
    <t>ВЛ 0,4 кВ Ф1,2 от ТП-3-4 с. У-Ивановка</t>
  </si>
  <si>
    <t>ВЛ 0,4 кВ Ф-1,2 от ТП 13-7 с. Чигири</t>
  </si>
  <si>
    <t>ВЛ 0,4 кВ Ф-3 от ТП 13-9 с. Чигири</t>
  </si>
  <si>
    <t>ВЛ 0,4 кВ Ф-6 от ТП 13-22 с. Чигири</t>
  </si>
  <si>
    <t>ВЛ 0,4 кВ Ф-2 от ТП 13-36 с. Чигири</t>
  </si>
  <si>
    <t>ВЛ 0,4 кВ Ф-1 от ТП 35-2 с. Липовка</t>
  </si>
  <si>
    <t>ИТОГО:</t>
  </si>
  <si>
    <t xml:space="preserve">ВЛ 0,4 кВ Ф-1, Ф-2, Ф-3 от ТП 13-27 с. Чигири </t>
  </si>
  <si>
    <t>Реконструкция ВЛ 0,4 кВ г. Белогорск</t>
  </si>
  <si>
    <t>ВЛ 0,4 кВ от ТП-7 г. Белогорск</t>
  </si>
  <si>
    <t>ВЛ 0,4 кВ от ТП-10 г. Белогорск</t>
  </si>
  <si>
    <t>ВЛ 0,4 кВ от ТП-11 г. Белогорск</t>
  </si>
  <si>
    <t>ВЛ 0,4 кВ от ТП-21 г. Белогорск</t>
  </si>
  <si>
    <t>ВЛ 0,4 кВ от ТП-26 г. Белогорск</t>
  </si>
  <si>
    <t>ВЛ 0,4 кВ от ТП-36 г. Белогорск</t>
  </si>
  <si>
    <t>ВЛ 0,4 кВ  Ф-2, Ф-8 от ТП-65 г. Белогорск</t>
  </si>
  <si>
    <t>ВЛ 0,4 кВ Ф-6,11 от ТП-89 г. Белогорск</t>
  </si>
  <si>
    <t xml:space="preserve">г. Белогорск  ВЛ-0,4 кВ ТП-34 </t>
  </si>
  <si>
    <t>ВЛ-0,4 кВ Ф-5 от ТП-96 г. Белогорск</t>
  </si>
  <si>
    <t>ТП-10/0,4 кВ № б/н с. Амурское</t>
  </si>
  <si>
    <t>ТП-10/0,4 кВ № 2-73 с. Васильевка</t>
  </si>
  <si>
    <t>ТП-10/0,4 кВ № 19 г. Белогорск</t>
  </si>
  <si>
    <t xml:space="preserve">ВЛ 0,4 кВ от ТП 2-73  с. Васильевка </t>
  </si>
  <si>
    <t xml:space="preserve">ВЛ 0,4 кВ Ф-1 от ТП 8-05  с. Амурское </t>
  </si>
  <si>
    <t xml:space="preserve">ВЛ 0,4 кВ Ф-1, Ф-4 от ТП 8-10  с. Амурское </t>
  </si>
  <si>
    <t xml:space="preserve">ВЛ 0,4 кВ от ТП 19  г. Белогорск </t>
  </si>
  <si>
    <t>ВЛ 10 Ф-10 ПС «Промышленная»</t>
  </si>
  <si>
    <t>ТП-10/0,4 кВ № 59 г. Белогорск</t>
  </si>
  <si>
    <t>ТП-10/0,4 кВ № 114 г. Белогорск</t>
  </si>
  <si>
    <t xml:space="preserve">ВЛ 0,4 кВ от ТП 114  г. Белогорск </t>
  </si>
  <si>
    <t>дог купли-прод с накрутками</t>
  </si>
  <si>
    <t>дог к/п без накруток</t>
  </si>
  <si>
    <t>ВЛ 10 Ф-8 Коммунальная</t>
  </si>
  <si>
    <t>ВЛ 10 Ф-20 ПС Томь</t>
  </si>
  <si>
    <t>ВЛ 10 Ф-6 ПС Возжаевка</t>
  </si>
  <si>
    <t>смр в ЖиК</t>
  </si>
  <si>
    <t>J_28-АЭС-О-28.6</t>
  </si>
  <si>
    <t>J_28-АЭС-О-28.7</t>
  </si>
  <si>
    <t>J_28-АЭС-О-28.8</t>
  </si>
  <si>
    <t>J_28-АЭС-О-28.9</t>
  </si>
  <si>
    <t>J_28-АЭС-О-28.10</t>
  </si>
  <si>
    <t>J_28-АЭС-О-28.11</t>
  </si>
  <si>
    <t>J_28-АЭС-О-28.12</t>
  </si>
  <si>
    <t>J_28-АЭС-О-28.13</t>
  </si>
  <si>
    <t>J_28-АЭС-О-28.14</t>
  </si>
  <si>
    <t>Реконструкция ВЛ 0,4 кВ Белогорского района, с заменой опор и провода АС на СИП протяженностью 0,35 км</t>
  </si>
  <si>
    <t>В новой редакции с учетом Прилож Ж, К и ИПР 2020-2025:</t>
  </si>
  <si>
    <t>СМР</t>
  </si>
  <si>
    <t>Материал</t>
  </si>
  <si>
    <t>Оборуд</t>
  </si>
  <si>
    <t>Строительство ТП 10/0,4 кВ г. Белогорск с трансформаторной мощностью 0,4 МВА (ТП №19)</t>
  </si>
  <si>
    <t>Строительство ТП 10/0,4 кВ г. Белогорск с трансформаторной мощностью 0,4 МВА (ТП №59)</t>
  </si>
  <si>
    <t>Строительство ТП 10/0,4 кВ г. Белогорск с трансформаторной мощностью 0,4 МВА (ТП №114)</t>
  </si>
  <si>
    <t>Реконструкция ВЛ 10 кВ от Ф-10 ПС 35/10 кВ Промышленная г. Белогорск, протяженностью 0,38 км</t>
  </si>
  <si>
    <t>Реконструкция ВЛ 10 кВ от Ф-26 ПС 35/10 кВ Томь г. Белогорск, протяженностью 0,35 км.</t>
  </si>
  <si>
    <t>Реконструкция ВЛ 10 кВ от Ф-9 ПС 35/10 кВ Индустрия, с. Амурское, протяженностью 0,65 км.</t>
  </si>
  <si>
    <t>Реконструкция ТП 10/0,4 №2-73 с. Васильевка, Белогорского района с заменой КТП 250 кВА на 630 кВА.</t>
  </si>
  <si>
    <t>ГОТОВО:</t>
  </si>
  <si>
    <t>ТП</t>
  </si>
  <si>
    <r>
      <t>Строительство ТП 10/0,4 кВ</t>
    </r>
    <r>
      <rPr>
        <b/>
        <sz val="10"/>
        <rFont val="Times New Roman"/>
        <family val="1"/>
        <charset val="204"/>
      </rPr>
      <t xml:space="preserve"> с. Амурское</t>
    </r>
    <r>
      <rPr>
        <sz val="10"/>
        <rFont val="Times New Roman"/>
        <family val="1"/>
        <charset val="204"/>
      </rPr>
      <t>, Белогорского района с трансформаторной мощностью 0,25 МВА</t>
    </r>
  </si>
  <si>
    <t>НЕЕЕт!</t>
  </si>
  <si>
    <t>С. Амурскпре, 8-05, 8-10, Васильевка</t>
  </si>
  <si>
    <t>Со смет:</t>
  </si>
  <si>
    <t>Фак нужен:</t>
  </si>
  <si>
    <t>Бел Хлеб</t>
  </si>
  <si>
    <t>ИЗМ 2:</t>
  </si>
  <si>
    <t>ТП 250 кВА Планируем передать в Тех.пресс.</t>
  </si>
  <si>
    <t>ВЛ 10 Ф-10 ПС Промышленная (ТП 19)</t>
  </si>
  <si>
    <t>ВЛ 10 Ф-10 ПС Промышленная (хлебозавод)</t>
  </si>
  <si>
    <t>Нужно:</t>
  </si>
  <si>
    <t>ВЛ 10 Ф-10 ПС «Промышленная» ТП 114</t>
  </si>
  <si>
    <t>НУЖНО:</t>
  </si>
  <si>
    <t>мои</t>
  </si>
  <si>
    <t xml:space="preserve">ВЛ 0,4 кВ Ф-4 от ТП 8-10  с. Амурское </t>
  </si>
  <si>
    <t>старые(Изм4)</t>
  </si>
  <si>
    <t>Нов(Изм5)</t>
  </si>
  <si>
    <t>№ сметы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</si>
</sst>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FFF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3" fontId="1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3" fontId="2" fillId="0" borderId="0" xfId="0" applyNumberFormat="1" applyFont="1" applyAlignment="1">
      <alignment horizontal="center"/>
    </xf>
    <xf numFmtId="0" fontId="1" fillId="0" borderId="1" xfId="0" applyFont="1" applyBorder="1"/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3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/>
    <xf numFmtId="0" fontId="1" fillId="0" borderId="1" xfId="0" applyFont="1" applyFill="1" applyBorder="1"/>
    <xf numFmtId="3" fontId="1" fillId="4" borderId="0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 vertical="center"/>
    </xf>
    <xf numFmtId="0" fontId="0" fillId="8" borderId="0" xfId="0" applyFill="1"/>
    <xf numFmtId="0" fontId="0" fillId="0" borderId="0" xfId="0" applyAlignment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/>
      <protection locked="0"/>
    </xf>
    <xf numFmtId="164" fontId="4" fillId="9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4" fillId="10" borderId="1" xfId="0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/>
    </xf>
    <xf numFmtId="164" fontId="4" fillId="11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/>
    </xf>
    <xf numFmtId="164" fontId="4" fillId="1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/>
    </xf>
    <xf numFmtId="4" fontId="0" fillId="13" borderId="1" xfId="0" applyNumberFormat="1" applyFill="1" applyBorder="1"/>
    <xf numFmtId="0" fontId="0" fillId="13" borderId="0" xfId="0" applyFill="1"/>
    <xf numFmtId="0" fontId="0" fillId="13" borderId="2" xfId="0" applyFill="1" applyBorder="1"/>
    <xf numFmtId="4" fontId="0" fillId="13" borderId="3" xfId="0" applyNumberFormat="1" applyFill="1" applyBorder="1"/>
    <xf numFmtId="0" fontId="0" fillId="13" borderId="3" xfId="0" applyFill="1" applyBorder="1"/>
    <xf numFmtId="0" fontId="0" fillId="13" borderId="4" xfId="0" applyFill="1" applyBorder="1"/>
    <xf numFmtId="4" fontId="0" fillId="14" borderId="0" xfId="0" applyNumberFormat="1" applyFill="1"/>
    <xf numFmtId="0" fontId="0" fillId="14" borderId="0" xfId="0" applyFill="1"/>
    <xf numFmtId="0" fontId="0" fillId="14" borderId="2" xfId="0" applyFill="1" applyBorder="1"/>
    <xf numFmtId="4" fontId="0" fillId="14" borderId="1" xfId="0" applyNumberFormat="1" applyFill="1" applyBorder="1"/>
    <xf numFmtId="4" fontId="0" fillId="14" borderId="3" xfId="0" applyNumberFormat="1" applyFill="1" applyBorder="1"/>
    <xf numFmtId="0" fontId="0" fillId="14" borderId="4" xfId="0" applyFill="1" applyBorder="1"/>
    <xf numFmtId="4" fontId="0" fillId="13" borderId="0" xfId="0" applyNumberFormat="1" applyFill="1" applyBorder="1"/>
    <xf numFmtId="0" fontId="1" fillId="11" borderId="0" xfId="0" applyFont="1" applyFill="1"/>
    <xf numFmtId="164" fontId="1" fillId="11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7" fillId="0" borderId="0" xfId="2" applyNumberFormat="1" applyFont="1" applyAlignment="1">
      <alignment vertical="top"/>
    </xf>
    <xf numFmtId="0" fontId="7" fillId="0" borderId="0" xfId="2" applyNumberFormat="1" applyFont="1" applyAlignment="1">
      <alignment horizontal="center" vertical="top"/>
    </xf>
    <xf numFmtId="49" fontId="7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2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8" fillId="0" borderId="0" xfId="2" applyNumberFormat="1" applyFont="1" applyAlignment="1">
      <alignment horizontal="center" vertical="top" wrapText="1"/>
    </xf>
    <xf numFmtId="4" fontId="0" fillId="0" borderId="2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Обычный" xfId="0" builtinId="0"/>
    <cellStyle name="Обычный 2" xfId="2"/>
    <cellStyle name="Обычный 5 2" xfId="1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99FF33"/>
      <color rgb="FF99FF66"/>
      <color rgb="FFCFFFB7"/>
      <color rgb="FFC2FFA3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1" sqref="E11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5" ht="18.75" x14ac:dyDescent="0.3">
      <c r="B1" s="18" t="s">
        <v>4</v>
      </c>
    </row>
    <row r="2" spans="1:5" ht="27" customHeight="1" x14ac:dyDescent="0.25">
      <c r="A2" s="1" t="s">
        <v>0</v>
      </c>
      <c r="B2" s="7" t="s">
        <v>1</v>
      </c>
      <c r="C2" s="8" t="s">
        <v>3</v>
      </c>
      <c r="D2" s="12"/>
      <c r="E2" s="12"/>
    </row>
    <row r="3" spans="1:5" x14ac:dyDescent="0.25">
      <c r="A3" s="1">
        <v>1</v>
      </c>
      <c r="B3" s="9" t="s">
        <v>2</v>
      </c>
      <c r="C3" s="24">
        <v>840338</v>
      </c>
      <c r="D3" s="12"/>
      <c r="E3" s="12"/>
    </row>
    <row r="4" spans="1:5" x14ac:dyDescent="0.25">
      <c r="A4" s="2">
        <v>2</v>
      </c>
      <c r="B4" s="9" t="s">
        <v>5</v>
      </c>
      <c r="C4" s="10">
        <v>183663</v>
      </c>
      <c r="D4" s="12"/>
      <c r="E4" s="12"/>
    </row>
    <row r="5" spans="1:5" x14ac:dyDescent="0.25">
      <c r="A5" s="1">
        <v>3</v>
      </c>
      <c r="B5" s="11" t="s">
        <v>6</v>
      </c>
      <c r="C5" s="10">
        <v>174129</v>
      </c>
      <c r="D5" s="12"/>
      <c r="E5" s="12"/>
    </row>
    <row r="6" spans="1:5" x14ac:dyDescent="0.25">
      <c r="A6" s="2">
        <v>4</v>
      </c>
      <c r="B6" s="11" t="s">
        <v>7</v>
      </c>
      <c r="C6" s="10">
        <v>871378</v>
      </c>
      <c r="D6" s="12"/>
      <c r="E6" s="12"/>
    </row>
    <row r="7" spans="1:5" x14ac:dyDescent="0.25">
      <c r="A7" s="1">
        <v>5</v>
      </c>
      <c r="B7" s="11" t="s">
        <v>8</v>
      </c>
      <c r="C7" s="10">
        <v>599280</v>
      </c>
      <c r="D7" s="12"/>
      <c r="E7" s="12"/>
    </row>
    <row r="8" spans="1:5" x14ac:dyDescent="0.25">
      <c r="A8" s="2">
        <v>6</v>
      </c>
      <c r="B8" s="11" t="s">
        <v>9</v>
      </c>
      <c r="C8" s="13">
        <v>2009228</v>
      </c>
      <c r="D8" s="12"/>
      <c r="E8" s="12"/>
    </row>
    <row r="9" spans="1:5" x14ac:dyDescent="0.25">
      <c r="A9" s="1">
        <v>7</v>
      </c>
      <c r="B9" s="11" t="s">
        <v>10</v>
      </c>
      <c r="C9" s="4">
        <v>316227</v>
      </c>
      <c r="D9" s="12"/>
      <c r="E9" s="12"/>
    </row>
    <row r="10" spans="1:5" x14ac:dyDescent="0.25">
      <c r="A10" s="2">
        <v>8</v>
      </c>
      <c r="B10" s="11" t="s">
        <v>11</v>
      </c>
      <c r="C10" s="13">
        <v>463749</v>
      </c>
      <c r="D10" s="12"/>
      <c r="E10" s="12"/>
    </row>
    <row r="11" spans="1:5" x14ac:dyDescent="0.25">
      <c r="A11" s="1">
        <v>9</v>
      </c>
      <c r="B11" s="11" t="s">
        <v>12</v>
      </c>
      <c r="C11" s="13">
        <v>1146455</v>
      </c>
      <c r="D11" s="12"/>
      <c r="E11" s="12"/>
    </row>
    <row r="12" spans="1:5" x14ac:dyDescent="0.25">
      <c r="A12" s="2">
        <v>10</v>
      </c>
      <c r="B12" s="11" t="s">
        <v>13</v>
      </c>
      <c r="C12" s="4">
        <v>563336</v>
      </c>
      <c r="D12" s="12"/>
      <c r="E12" s="12"/>
    </row>
    <row r="13" spans="1:5" x14ac:dyDescent="0.25">
      <c r="A13" s="1">
        <v>11</v>
      </c>
      <c r="B13" s="11" t="s">
        <v>14</v>
      </c>
      <c r="C13" s="13">
        <v>1504823</v>
      </c>
      <c r="D13" s="12"/>
      <c r="E13" s="12"/>
    </row>
    <row r="14" spans="1:5" x14ac:dyDescent="0.25">
      <c r="A14" s="2">
        <v>12</v>
      </c>
      <c r="B14" s="11" t="s">
        <v>15</v>
      </c>
      <c r="C14" s="10">
        <v>225526</v>
      </c>
    </row>
    <row r="15" spans="1:5" x14ac:dyDescent="0.25">
      <c r="A15" s="2"/>
      <c r="B15" s="11"/>
      <c r="C15" s="15">
        <f>SUM(C3:C14)</f>
        <v>8898132</v>
      </c>
    </row>
    <row r="16" spans="1:5" x14ac:dyDescent="0.25">
      <c r="A16" s="1">
        <v>13</v>
      </c>
      <c r="B16" s="6" t="s">
        <v>16</v>
      </c>
      <c r="C16" s="4">
        <v>188152</v>
      </c>
    </row>
    <row r="17" spans="1:3" x14ac:dyDescent="0.25">
      <c r="A17" s="2">
        <v>14</v>
      </c>
      <c r="B17" s="6" t="s">
        <v>17</v>
      </c>
      <c r="C17" s="4">
        <v>188152</v>
      </c>
    </row>
    <row r="18" spans="1:3" x14ac:dyDescent="0.25">
      <c r="A18" s="1">
        <v>15</v>
      </c>
      <c r="B18" s="6" t="s">
        <v>18</v>
      </c>
      <c r="C18" s="4">
        <v>188152</v>
      </c>
    </row>
    <row r="19" spans="1:3" x14ac:dyDescent="0.25">
      <c r="A19" s="2">
        <v>16</v>
      </c>
      <c r="B19" s="6" t="s">
        <v>19</v>
      </c>
      <c r="C19" s="4">
        <v>188152</v>
      </c>
    </row>
    <row r="20" spans="1:3" x14ac:dyDescent="0.25">
      <c r="A20" s="1">
        <v>17</v>
      </c>
      <c r="B20" s="6" t="s">
        <v>20</v>
      </c>
      <c r="C20" s="4">
        <v>188152</v>
      </c>
    </row>
    <row r="21" spans="1:3" x14ac:dyDescent="0.25">
      <c r="C21" s="19">
        <f>SUM(C16:C20)</f>
        <v>940760</v>
      </c>
    </row>
    <row r="22" spans="1:3" x14ac:dyDescent="0.25">
      <c r="C22" s="19">
        <f>C15+C21</f>
        <v>9838892</v>
      </c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7" sqref="E7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5" ht="18.75" x14ac:dyDescent="0.3">
      <c r="B1" s="17" t="s">
        <v>21</v>
      </c>
    </row>
    <row r="2" spans="1:5" x14ac:dyDescent="0.25">
      <c r="B2" s="16"/>
    </row>
    <row r="3" spans="1:5" ht="27" customHeight="1" x14ac:dyDescent="0.25">
      <c r="A3" s="1" t="s">
        <v>0</v>
      </c>
      <c r="B3" s="7" t="s">
        <v>1</v>
      </c>
      <c r="C3" s="8" t="s">
        <v>3</v>
      </c>
      <c r="D3" s="12"/>
      <c r="E3" s="12"/>
    </row>
    <row r="4" spans="1:5" x14ac:dyDescent="0.25">
      <c r="A4" s="1">
        <v>1</v>
      </c>
      <c r="B4" s="9" t="s">
        <v>22</v>
      </c>
      <c r="C4" s="8">
        <v>2353027</v>
      </c>
      <c r="D4" s="12"/>
      <c r="E4" s="12"/>
    </row>
    <row r="5" spans="1:5" x14ac:dyDescent="0.25">
      <c r="A5" s="2">
        <v>2</v>
      </c>
      <c r="B5" s="9" t="s">
        <v>23</v>
      </c>
      <c r="C5" s="10">
        <v>1609964</v>
      </c>
      <c r="D5" s="12"/>
      <c r="E5" s="12"/>
    </row>
    <row r="6" spans="1:5" x14ac:dyDescent="0.25">
      <c r="A6" s="1">
        <v>3</v>
      </c>
      <c r="B6" s="11" t="s">
        <v>24</v>
      </c>
      <c r="C6" s="10">
        <v>701524</v>
      </c>
      <c r="D6" s="12"/>
      <c r="E6" s="12"/>
    </row>
    <row r="7" spans="1:5" x14ac:dyDescent="0.25">
      <c r="A7" s="2">
        <v>4</v>
      </c>
      <c r="B7" s="11" t="s">
        <v>25</v>
      </c>
      <c r="C7" s="10">
        <v>316263</v>
      </c>
      <c r="D7" s="12"/>
      <c r="E7" s="12"/>
    </row>
    <row r="8" spans="1:5" x14ac:dyDescent="0.25">
      <c r="A8" s="1">
        <v>5</v>
      </c>
      <c r="B8" s="11" t="s">
        <v>26</v>
      </c>
      <c r="C8" s="10">
        <v>212108</v>
      </c>
      <c r="D8" s="12"/>
      <c r="E8" s="12"/>
    </row>
    <row r="9" spans="1:5" x14ac:dyDescent="0.25">
      <c r="A9" s="2">
        <v>6</v>
      </c>
      <c r="B9" s="11" t="s">
        <v>27</v>
      </c>
      <c r="C9" s="10">
        <v>399753</v>
      </c>
      <c r="D9" s="12"/>
      <c r="E9" s="12"/>
    </row>
    <row r="10" spans="1:5" x14ac:dyDescent="0.25">
      <c r="A10" s="1">
        <v>7</v>
      </c>
      <c r="B10" s="11" t="s">
        <v>28</v>
      </c>
      <c r="C10" s="10">
        <v>1429010</v>
      </c>
      <c r="D10" s="12"/>
      <c r="E10" s="12"/>
    </row>
    <row r="11" spans="1:5" x14ac:dyDescent="0.25">
      <c r="A11" s="2">
        <v>8</v>
      </c>
      <c r="B11" s="11" t="s">
        <v>30</v>
      </c>
      <c r="C11" s="10">
        <v>2431809</v>
      </c>
      <c r="D11" s="12"/>
      <c r="E11" s="12"/>
    </row>
    <row r="12" spans="1:5" x14ac:dyDescent="0.25">
      <c r="A12" s="1"/>
      <c r="B12" s="11"/>
      <c r="C12" s="10"/>
      <c r="D12" s="12"/>
      <c r="E12" s="12"/>
    </row>
    <row r="13" spans="1:5" x14ac:dyDescent="0.25">
      <c r="A13" s="2"/>
      <c r="B13" s="11"/>
      <c r="C13" s="10"/>
      <c r="D13" s="12"/>
      <c r="E13" s="12"/>
    </row>
    <row r="14" spans="1:5" x14ac:dyDescent="0.25">
      <c r="A14" s="1"/>
      <c r="B14" s="11"/>
      <c r="C14" s="10"/>
      <c r="D14" s="12"/>
      <c r="E14" s="12"/>
    </row>
    <row r="15" spans="1:5" x14ac:dyDescent="0.25">
      <c r="A15" s="2"/>
      <c r="B15" s="11"/>
      <c r="C15" s="10"/>
    </row>
    <row r="16" spans="1:5" x14ac:dyDescent="0.25">
      <c r="A16" s="2"/>
      <c r="B16" s="14" t="s">
        <v>29</v>
      </c>
      <c r="C16" s="15">
        <f>SUM(C4:C15)</f>
        <v>9453458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6" sqref="E26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5" ht="18.75" x14ac:dyDescent="0.3">
      <c r="B1" s="18" t="s">
        <v>31</v>
      </c>
    </row>
    <row r="2" spans="1:5" ht="27" customHeight="1" x14ac:dyDescent="0.25">
      <c r="A2" s="1" t="s">
        <v>0</v>
      </c>
      <c r="B2" s="7" t="s">
        <v>1</v>
      </c>
      <c r="C2" s="8" t="s">
        <v>3</v>
      </c>
      <c r="D2" s="12"/>
      <c r="E2" s="12"/>
    </row>
    <row r="3" spans="1:5" x14ac:dyDescent="0.25">
      <c r="A3" s="1">
        <v>1</v>
      </c>
      <c r="B3" s="9" t="s">
        <v>32</v>
      </c>
      <c r="C3" s="8">
        <v>2103025</v>
      </c>
      <c r="D3" s="12"/>
      <c r="E3" s="12"/>
    </row>
    <row r="4" spans="1:5" x14ac:dyDescent="0.25">
      <c r="A4" s="2">
        <v>2</v>
      </c>
      <c r="B4" s="9" t="s">
        <v>33</v>
      </c>
      <c r="C4" s="10">
        <v>1876616</v>
      </c>
      <c r="D4" s="12"/>
      <c r="E4" s="12"/>
    </row>
    <row r="5" spans="1:5" x14ac:dyDescent="0.25">
      <c r="A5" s="1">
        <v>3</v>
      </c>
      <c r="B5" s="11" t="s">
        <v>34</v>
      </c>
      <c r="C5" s="10">
        <v>886199</v>
      </c>
      <c r="D5" s="12"/>
      <c r="E5" s="12"/>
    </row>
    <row r="6" spans="1:5" x14ac:dyDescent="0.25">
      <c r="A6" s="2">
        <v>4</v>
      </c>
      <c r="B6" s="11" t="s">
        <v>35</v>
      </c>
      <c r="C6" s="10">
        <v>1054948</v>
      </c>
      <c r="D6" s="12"/>
      <c r="E6" s="12"/>
    </row>
    <row r="7" spans="1:5" x14ac:dyDescent="0.25">
      <c r="A7" s="1">
        <v>5</v>
      </c>
      <c r="B7" s="11" t="s">
        <v>36</v>
      </c>
      <c r="C7" s="10">
        <v>2115604</v>
      </c>
      <c r="D7" s="12"/>
      <c r="E7" s="12"/>
    </row>
    <row r="8" spans="1:5" x14ac:dyDescent="0.25">
      <c r="A8" s="2">
        <v>6</v>
      </c>
      <c r="B8" s="11" t="s">
        <v>37</v>
      </c>
      <c r="C8" s="10">
        <v>1781418</v>
      </c>
      <c r="D8" s="12"/>
      <c r="E8" s="12"/>
    </row>
    <row r="9" spans="1:5" x14ac:dyDescent="0.25">
      <c r="A9" s="1">
        <v>7</v>
      </c>
      <c r="B9" s="11" t="s">
        <v>38</v>
      </c>
      <c r="C9" s="10">
        <v>1178594</v>
      </c>
      <c r="D9" s="12"/>
      <c r="E9" s="12"/>
    </row>
    <row r="10" spans="1:5" x14ac:dyDescent="0.25">
      <c r="A10" s="2">
        <v>8</v>
      </c>
      <c r="B10" s="11" t="s">
        <v>39</v>
      </c>
      <c r="C10" s="10">
        <v>1563306</v>
      </c>
      <c r="D10" s="12"/>
      <c r="E10" s="12"/>
    </row>
    <row r="11" spans="1:5" x14ac:dyDescent="0.25">
      <c r="A11" s="1">
        <v>9</v>
      </c>
      <c r="B11" s="11" t="s">
        <v>40</v>
      </c>
      <c r="C11" s="10">
        <v>1019635</v>
      </c>
      <c r="D11" s="12"/>
      <c r="E11" s="12"/>
    </row>
    <row r="12" spans="1:5" x14ac:dyDescent="0.25">
      <c r="A12" s="2">
        <v>10</v>
      </c>
      <c r="B12" s="20" t="s">
        <v>41</v>
      </c>
      <c r="C12" s="10">
        <v>1371030</v>
      </c>
      <c r="D12" s="12"/>
      <c r="E12" s="12"/>
    </row>
    <row r="13" spans="1:5" x14ac:dyDescent="0.25">
      <c r="A13" s="23"/>
      <c r="B13" s="21" t="s">
        <v>29</v>
      </c>
      <c r="C13" s="22">
        <f>SUM(C3:C12)</f>
        <v>14950375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63"/>
  <sheetViews>
    <sheetView tabSelected="1" zoomScale="115" zoomScaleNormal="115" workbookViewId="0">
      <selection activeCell="B59" sqref="B59:H64"/>
    </sheetView>
  </sheetViews>
  <sheetFormatPr defaultRowHeight="15" x14ac:dyDescent="0.25"/>
  <cols>
    <col min="2" max="2" width="6.7109375" style="3" customWidth="1"/>
    <col min="3" max="3" width="8.42578125" style="3" customWidth="1"/>
    <col min="4" max="4" width="47.42578125" style="3" customWidth="1"/>
    <col min="5" max="5" width="22.7109375" style="5" customWidth="1"/>
    <col min="6" max="6" width="21.140625" style="5" hidden="1" customWidth="1"/>
    <col min="7" max="7" width="13.85546875" hidden="1" customWidth="1"/>
    <col min="8" max="8" width="2.28515625" hidden="1" customWidth="1"/>
    <col min="9" max="9" width="12.140625" hidden="1" customWidth="1"/>
    <col min="10" max="10" width="0" hidden="1" customWidth="1"/>
    <col min="11" max="11" width="16.85546875" hidden="1" customWidth="1"/>
    <col min="12" max="15" width="0" hidden="1" customWidth="1"/>
    <col min="16" max="16" width="2.28515625" hidden="1" customWidth="1"/>
    <col min="17" max="17" width="13.42578125" hidden="1" customWidth="1"/>
    <col min="18" max="18" width="2.28515625" hidden="1" customWidth="1"/>
    <col min="19" max="19" width="13.28515625" hidden="1" customWidth="1"/>
    <col min="20" max="20" width="0" hidden="1" customWidth="1"/>
    <col min="22" max="22" width="9.140625" hidden="1" customWidth="1"/>
    <col min="23" max="24" width="11.7109375" hidden="1" customWidth="1"/>
  </cols>
  <sheetData>
    <row r="1" spans="2:8" ht="18.75" x14ac:dyDescent="0.3">
      <c r="D1" s="18" t="s">
        <v>31</v>
      </c>
    </row>
    <row r="2" spans="2:8" ht="27" hidden="1" customHeight="1" x14ac:dyDescent="0.25">
      <c r="B2" s="1" t="s">
        <v>0</v>
      </c>
      <c r="C2" s="1"/>
      <c r="D2" s="7" t="s">
        <v>1</v>
      </c>
      <c r="E2" s="8" t="s">
        <v>3</v>
      </c>
      <c r="F2" s="26" t="s">
        <v>54</v>
      </c>
      <c r="G2" s="12" t="s">
        <v>53</v>
      </c>
      <c r="H2" s="12" t="s">
        <v>58</v>
      </c>
    </row>
    <row r="3" spans="2:8" hidden="1" x14ac:dyDescent="0.25">
      <c r="B3" s="1">
        <v>1</v>
      </c>
      <c r="C3" s="73"/>
      <c r="D3" t="s">
        <v>42</v>
      </c>
      <c r="E3" s="8">
        <v>117002</v>
      </c>
      <c r="F3" s="26"/>
      <c r="G3" s="12"/>
      <c r="H3" s="12"/>
    </row>
    <row r="4" spans="2:8" hidden="1" x14ac:dyDescent="0.25">
      <c r="B4" s="2">
        <v>2</v>
      </c>
      <c r="C4" s="2"/>
      <c r="D4" s="9" t="s">
        <v>43</v>
      </c>
      <c r="E4" s="10">
        <v>140110</v>
      </c>
      <c r="F4" s="27"/>
      <c r="G4" s="12"/>
      <c r="H4" s="12">
        <v>140.11000000000001</v>
      </c>
    </row>
    <row r="5" spans="2:8" hidden="1" x14ac:dyDescent="0.25">
      <c r="B5" s="1">
        <v>3</v>
      </c>
      <c r="C5" s="1"/>
      <c r="D5" s="11" t="s">
        <v>44</v>
      </c>
      <c r="E5" s="10">
        <v>121630</v>
      </c>
      <c r="F5" s="27"/>
      <c r="G5" s="12"/>
      <c r="H5" s="12"/>
    </row>
    <row r="6" spans="2:8" hidden="1" x14ac:dyDescent="0.25">
      <c r="B6" s="2">
        <v>4</v>
      </c>
      <c r="C6" s="2"/>
      <c r="D6" s="29" t="s">
        <v>45</v>
      </c>
      <c r="E6" s="45">
        <v>1168256</v>
      </c>
      <c r="F6" s="34"/>
      <c r="G6" s="12"/>
      <c r="H6" s="12"/>
    </row>
    <row r="7" spans="2:8" hidden="1" x14ac:dyDescent="0.25">
      <c r="B7" s="1">
        <v>5</v>
      </c>
      <c r="C7" s="1"/>
      <c r="D7" s="29" t="s">
        <v>46</v>
      </c>
      <c r="E7" s="10">
        <v>631540</v>
      </c>
      <c r="F7" s="34"/>
      <c r="G7" s="12"/>
      <c r="H7" s="12"/>
    </row>
    <row r="8" spans="2:8" hidden="1" x14ac:dyDescent="0.25">
      <c r="B8" s="2">
        <v>6</v>
      </c>
      <c r="C8" s="2"/>
      <c r="D8" s="29" t="s">
        <v>47</v>
      </c>
      <c r="E8" s="10">
        <v>607864</v>
      </c>
      <c r="F8" s="34">
        <v>544800</v>
      </c>
      <c r="G8" s="12"/>
      <c r="H8" s="12"/>
    </row>
    <row r="9" spans="2:8" hidden="1" x14ac:dyDescent="0.25">
      <c r="B9" s="1">
        <v>7</v>
      </c>
      <c r="C9" s="1"/>
      <c r="D9" s="29" t="s">
        <v>48</v>
      </c>
      <c r="E9" s="45">
        <v>108524</v>
      </c>
      <c r="F9" s="34"/>
      <c r="G9" s="12"/>
      <c r="H9" s="12"/>
    </row>
    <row r="10" spans="2:8" hidden="1" x14ac:dyDescent="0.25">
      <c r="B10" s="1"/>
      <c r="C10" s="1"/>
      <c r="D10" s="30" t="s">
        <v>52</v>
      </c>
      <c r="E10" s="45">
        <v>134312</v>
      </c>
      <c r="F10" s="34"/>
      <c r="G10" s="12"/>
      <c r="H10" s="12"/>
    </row>
    <row r="11" spans="2:8" hidden="1" x14ac:dyDescent="0.25">
      <c r="B11" s="2">
        <v>8</v>
      </c>
      <c r="C11" s="2"/>
      <c r="D11" s="31" t="s">
        <v>49</v>
      </c>
      <c r="E11" s="10">
        <v>164628</v>
      </c>
      <c r="F11" s="27"/>
      <c r="G11" s="12"/>
      <c r="H11" s="12"/>
    </row>
    <row r="12" spans="2:8" hidden="1" x14ac:dyDescent="0.25">
      <c r="B12" s="1">
        <v>9</v>
      </c>
      <c r="C12" s="1"/>
      <c r="D12" s="11" t="s">
        <v>57</v>
      </c>
      <c r="E12" s="10">
        <v>315262</v>
      </c>
      <c r="F12" s="27"/>
      <c r="G12" s="12"/>
      <c r="H12" s="12"/>
    </row>
    <row r="13" spans="2:8" hidden="1" x14ac:dyDescent="0.25">
      <c r="B13" s="2">
        <v>10</v>
      </c>
      <c r="C13" s="2"/>
      <c r="D13" s="20" t="s">
        <v>50</v>
      </c>
      <c r="E13" s="10">
        <v>129423</v>
      </c>
      <c r="F13" s="27"/>
      <c r="G13" s="12"/>
      <c r="H13" s="12"/>
    </row>
    <row r="14" spans="2:8" hidden="1" x14ac:dyDescent="0.25">
      <c r="B14" s="1">
        <v>11</v>
      </c>
      <c r="C14" s="1"/>
      <c r="D14" s="20" t="s">
        <v>51</v>
      </c>
      <c r="E14" s="10">
        <v>129423</v>
      </c>
      <c r="F14" s="27"/>
      <c r="G14" s="12"/>
      <c r="H14" s="12"/>
    </row>
    <row r="15" spans="2:8" hidden="1" x14ac:dyDescent="0.25">
      <c r="B15" s="2"/>
      <c r="C15" s="2"/>
      <c r="D15" s="30"/>
      <c r="E15" s="10"/>
      <c r="F15" s="27"/>
      <c r="G15" s="12"/>
      <c r="H15" s="12"/>
    </row>
    <row r="16" spans="2:8" hidden="1" x14ac:dyDescent="0.25">
      <c r="B16" s="1">
        <v>13</v>
      </c>
      <c r="C16" s="1"/>
      <c r="D16" s="32" t="s">
        <v>49</v>
      </c>
      <c r="E16" s="10">
        <v>654544</v>
      </c>
      <c r="F16" s="27"/>
      <c r="G16" s="25"/>
      <c r="H16" s="12"/>
    </row>
    <row r="17" spans="2:19" hidden="1" x14ac:dyDescent="0.25">
      <c r="B17" s="2">
        <v>14</v>
      </c>
      <c r="C17" s="2"/>
      <c r="D17" s="32" t="s">
        <v>55</v>
      </c>
      <c r="E17" s="10">
        <v>475057</v>
      </c>
      <c r="F17" s="27"/>
      <c r="G17" s="25"/>
      <c r="H17" s="12"/>
    </row>
    <row r="18" spans="2:19" hidden="1" x14ac:dyDescent="0.25">
      <c r="B18" s="1">
        <v>15</v>
      </c>
      <c r="C18" s="1"/>
      <c r="D18" s="33" t="s">
        <v>56</v>
      </c>
      <c r="E18" s="10">
        <v>794814</v>
      </c>
      <c r="F18" s="27"/>
      <c r="G18" s="25"/>
      <c r="H18" s="12"/>
    </row>
    <row r="19" spans="2:19" hidden="1" x14ac:dyDescent="0.25">
      <c r="B19" s="23"/>
      <c r="C19" s="23"/>
      <c r="D19" s="21" t="s">
        <v>29</v>
      </c>
      <c r="E19" s="22"/>
      <c r="F19" s="28"/>
    </row>
    <row r="20" spans="2:19" hidden="1" x14ac:dyDescent="0.25"/>
    <row r="21" spans="2:19" hidden="1" x14ac:dyDescent="0.25"/>
    <row r="22" spans="2:19" hidden="1" x14ac:dyDescent="0.25"/>
    <row r="23" spans="2:19" hidden="1" x14ac:dyDescent="0.25"/>
    <row r="24" spans="2:19" hidden="1" x14ac:dyDescent="0.25">
      <c r="D24" s="3" t="s">
        <v>69</v>
      </c>
    </row>
    <row r="25" spans="2:19" hidden="1" x14ac:dyDescent="0.25">
      <c r="F25" s="5" t="s">
        <v>70</v>
      </c>
      <c r="G25" t="s">
        <v>71</v>
      </c>
      <c r="H25" t="s">
        <v>72</v>
      </c>
      <c r="I25" s="36" t="s">
        <v>80</v>
      </c>
      <c r="K25" t="s">
        <v>86</v>
      </c>
      <c r="O25" t="s">
        <v>85</v>
      </c>
      <c r="P25" t="s">
        <v>88</v>
      </c>
    </row>
    <row r="26" spans="2:19" ht="38.25" hidden="1" x14ac:dyDescent="0.25">
      <c r="B26" s="3">
        <v>0.4</v>
      </c>
      <c r="D26" s="38" t="s">
        <v>68</v>
      </c>
      <c r="E26" s="5" t="s">
        <v>59</v>
      </c>
      <c r="F26" s="44">
        <v>544.79999999999995</v>
      </c>
      <c r="G26" s="44">
        <f>F26+F34+F27-345.135</f>
        <v>1328.6672100000001</v>
      </c>
      <c r="I26" s="37"/>
      <c r="K26" s="40">
        <f>F26+F34</f>
        <v>1556.5720000000001</v>
      </c>
      <c r="L26" t="s">
        <v>84</v>
      </c>
      <c r="O26">
        <f>631.54+607.864+262.268</f>
        <v>1501.672</v>
      </c>
      <c r="P26" s="40">
        <f>F26+F34</f>
        <v>1556.5720000000001</v>
      </c>
    </row>
    <row r="27" spans="2:19" ht="25.5" hidden="1" x14ac:dyDescent="0.25">
      <c r="B27" s="3" t="s">
        <v>81</v>
      </c>
      <c r="D27" s="38" t="s">
        <v>82</v>
      </c>
      <c r="E27" s="5" t="s">
        <v>60</v>
      </c>
      <c r="F27" s="44">
        <v>117.23020999999999</v>
      </c>
      <c r="G27" s="42"/>
      <c r="H27" s="37">
        <v>653.19779000000005</v>
      </c>
      <c r="I27" s="43">
        <v>117230.2100716</v>
      </c>
      <c r="S27" t="s">
        <v>89</v>
      </c>
    </row>
    <row r="28" spans="2:19" ht="38.25" hidden="1" x14ac:dyDescent="0.25">
      <c r="B28" s="3" t="s">
        <v>81</v>
      </c>
      <c r="D28" s="38" t="s">
        <v>79</v>
      </c>
      <c r="E28" s="5" t="s">
        <v>61</v>
      </c>
      <c r="F28" s="46">
        <v>140.11000000000001</v>
      </c>
      <c r="G28" s="42">
        <f>F28</f>
        <v>140.11000000000001</v>
      </c>
      <c r="I28" s="39">
        <v>140.11000000000001</v>
      </c>
    </row>
    <row r="29" spans="2:19" ht="25.5" hidden="1" x14ac:dyDescent="0.25">
      <c r="B29" s="3" t="s">
        <v>81</v>
      </c>
      <c r="D29" s="38" t="s">
        <v>73</v>
      </c>
      <c r="E29" s="5" t="s">
        <v>62</v>
      </c>
      <c r="F29" s="46">
        <v>121.63</v>
      </c>
      <c r="G29" s="42">
        <f>F29</f>
        <v>121.63</v>
      </c>
      <c r="I29" s="39">
        <v>121.63</v>
      </c>
    </row>
    <row r="30" spans="2:19" ht="25.5" hidden="1" x14ac:dyDescent="0.25">
      <c r="B30" s="3" t="s">
        <v>81</v>
      </c>
      <c r="D30" s="38" t="s">
        <v>74</v>
      </c>
      <c r="E30" s="5" t="s">
        <v>63</v>
      </c>
      <c r="F30" s="46">
        <v>129.423</v>
      </c>
      <c r="G30" s="42">
        <f>F30</f>
        <v>129.423</v>
      </c>
      <c r="I30" s="39">
        <v>129.423</v>
      </c>
    </row>
    <row r="31" spans="2:19" ht="25.5" hidden="1" x14ac:dyDescent="0.25">
      <c r="B31" s="3" t="s">
        <v>81</v>
      </c>
      <c r="D31" s="38" t="s">
        <v>75</v>
      </c>
      <c r="E31" s="5" t="s">
        <v>64</v>
      </c>
      <c r="F31" s="46">
        <v>129.423</v>
      </c>
      <c r="G31" s="42">
        <f>F31</f>
        <v>129.423</v>
      </c>
      <c r="I31" s="39">
        <v>129.423</v>
      </c>
    </row>
    <row r="32" spans="2:19" ht="25.5" hidden="1" x14ac:dyDescent="0.25">
      <c r="B32" s="3">
        <v>10</v>
      </c>
      <c r="D32" s="38" t="s">
        <v>76</v>
      </c>
      <c r="E32" s="5" t="s">
        <v>65</v>
      </c>
      <c r="F32" s="42">
        <v>589.63699999999994</v>
      </c>
      <c r="G32" s="35">
        <f>654.544+704745/1000+120.283</f>
        <v>1479.5719999999999</v>
      </c>
      <c r="H32" t="s">
        <v>87</v>
      </c>
      <c r="I32" s="37"/>
      <c r="P32">
        <f>704745/1000</f>
        <v>704.745</v>
      </c>
    </row>
    <row r="33" spans="2:24" ht="25.5" hidden="1" x14ac:dyDescent="0.25">
      <c r="B33" s="3">
        <v>10</v>
      </c>
      <c r="D33" s="41" t="s">
        <v>77</v>
      </c>
      <c r="E33" s="5" t="s">
        <v>66</v>
      </c>
      <c r="F33" s="35">
        <v>544.79999999999995</v>
      </c>
      <c r="G33" s="42"/>
      <c r="H33" t="s">
        <v>87</v>
      </c>
      <c r="I33" s="37"/>
      <c r="P33" s="40">
        <f>P32-F33</f>
        <v>159.94500000000005</v>
      </c>
    </row>
    <row r="34" spans="2:24" ht="25.5" hidden="1" x14ac:dyDescent="0.25">
      <c r="B34" s="3">
        <v>10</v>
      </c>
      <c r="D34" s="41" t="s">
        <v>78</v>
      </c>
      <c r="E34" s="5" t="s">
        <v>67</v>
      </c>
      <c r="F34" s="44">
        <v>1011.7720000000002</v>
      </c>
      <c r="G34" s="42"/>
      <c r="I34" s="37"/>
      <c r="K34" t="s">
        <v>83</v>
      </c>
      <c r="P34">
        <v>159.94500000000005</v>
      </c>
    </row>
    <row r="35" spans="2:24" hidden="1" x14ac:dyDescent="0.25"/>
    <row r="36" spans="2:24" hidden="1" x14ac:dyDescent="0.25"/>
    <row r="37" spans="2:24" hidden="1" x14ac:dyDescent="0.25">
      <c r="F37" s="35">
        <f>SUM(F26:F36)</f>
        <v>3328.82521</v>
      </c>
      <c r="G37" s="35">
        <f>SUM(G26:G36)</f>
        <v>3328.82521</v>
      </c>
      <c r="H37" s="40">
        <f>F37-G37</f>
        <v>0</v>
      </c>
    </row>
    <row r="38" spans="2:24" hidden="1" x14ac:dyDescent="0.25"/>
    <row r="39" spans="2:24" hidden="1" x14ac:dyDescent="0.25"/>
    <row r="40" spans="2:24" hidden="1" x14ac:dyDescent="0.25"/>
    <row r="41" spans="2:24" ht="18.75" hidden="1" x14ac:dyDescent="0.3">
      <c r="D41" s="18" t="s">
        <v>31</v>
      </c>
    </row>
    <row r="42" spans="2:24" x14ac:dyDescent="0.25">
      <c r="B42" s="7" t="s">
        <v>0</v>
      </c>
      <c r="C42" s="7" t="s">
        <v>99</v>
      </c>
      <c r="D42" s="7" t="s">
        <v>1</v>
      </c>
      <c r="E42" s="8" t="s">
        <v>3</v>
      </c>
      <c r="G42" s="37" t="s">
        <v>94</v>
      </c>
      <c r="I42" s="48" t="s">
        <v>95</v>
      </c>
      <c r="V42" t="s">
        <v>97</v>
      </c>
      <c r="W42" t="s">
        <v>98</v>
      </c>
    </row>
    <row r="43" spans="2:24" x14ac:dyDescent="0.25">
      <c r="B43" s="70">
        <v>1</v>
      </c>
      <c r="C43" s="70">
        <v>1</v>
      </c>
      <c r="D43" s="11" t="s">
        <v>45</v>
      </c>
      <c r="E43" s="64">
        <v>237816.21</v>
      </c>
      <c r="F43" s="5">
        <v>262286</v>
      </c>
      <c r="G43" s="78">
        <f>(F26+F27+F32)*1000</f>
        <v>1251667.2099999997</v>
      </c>
      <c r="I43" s="49">
        <v>251748</v>
      </c>
      <c r="J43" s="50"/>
      <c r="K43" s="50"/>
      <c r="L43" s="50"/>
      <c r="M43" s="50"/>
      <c r="N43" s="50"/>
      <c r="O43" s="50"/>
      <c r="P43" s="50"/>
      <c r="Q43" s="51"/>
      <c r="V43">
        <v>239184.21</v>
      </c>
      <c r="W43" s="72">
        <v>237816.21</v>
      </c>
      <c r="X43" s="81">
        <f>W43+W44+W45+W46+W47</f>
        <v>1251667.21</v>
      </c>
    </row>
    <row r="44" spans="2:24" x14ac:dyDescent="0.25">
      <c r="B44" s="7">
        <v>2</v>
      </c>
      <c r="C44" s="7">
        <v>2</v>
      </c>
      <c r="D44" s="11" t="s">
        <v>48</v>
      </c>
      <c r="E44" s="64">
        <v>100686</v>
      </c>
      <c r="F44" s="5">
        <v>108524</v>
      </c>
      <c r="G44" s="79"/>
      <c r="I44" s="49">
        <v>106126</v>
      </c>
      <c r="J44" s="50"/>
      <c r="K44" s="50"/>
      <c r="L44" s="50"/>
      <c r="M44" s="50"/>
      <c r="N44" s="50"/>
      <c r="O44" s="50"/>
      <c r="P44" s="50"/>
      <c r="Q44" s="52">
        <f>I43+I44+I45+I46</f>
        <v>1116236</v>
      </c>
      <c r="S44" s="47">
        <f>G43-Q44</f>
        <v>135431.20999999973</v>
      </c>
      <c r="V44">
        <v>100686</v>
      </c>
      <c r="W44" s="72">
        <v>100686</v>
      </c>
      <c r="X44" s="82"/>
    </row>
    <row r="45" spans="2:24" x14ac:dyDescent="0.25">
      <c r="B45" s="70">
        <v>3</v>
      </c>
      <c r="C45" s="70">
        <v>3</v>
      </c>
      <c r="D45" s="33" t="s">
        <v>52</v>
      </c>
      <c r="E45" s="64">
        <v>130281</v>
      </c>
      <c r="F45" s="5">
        <v>134312</v>
      </c>
      <c r="G45" s="79"/>
      <c r="I45" s="49">
        <v>136302</v>
      </c>
      <c r="J45" s="50"/>
      <c r="K45" s="50"/>
      <c r="L45" s="50"/>
      <c r="M45" s="50"/>
      <c r="N45" s="50"/>
      <c r="O45" s="50"/>
      <c r="P45" s="50"/>
      <c r="Q45" s="53"/>
      <c r="V45">
        <v>130269</v>
      </c>
      <c r="W45" s="72">
        <v>130281</v>
      </c>
      <c r="X45" s="82"/>
    </row>
    <row r="46" spans="2:24" x14ac:dyDescent="0.25">
      <c r="B46" s="70">
        <v>4</v>
      </c>
      <c r="C46" s="70">
        <v>4</v>
      </c>
      <c r="D46" s="11" t="s">
        <v>46</v>
      </c>
      <c r="E46" s="64">
        <v>598438</v>
      </c>
      <c r="F46" s="5">
        <f>E46</f>
        <v>598438</v>
      </c>
      <c r="G46" s="79"/>
      <c r="I46" s="49">
        <v>622060</v>
      </c>
      <c r="J46" s="50"/>
      <c r="K46" s="50"/>
      <c r="L46" s="50"/>
      <c r="M46" s="50"/>
      <c r="N46" s="50"/>
      <c r="O46" s="50"/>
      <c r="P46" s="50"/>
      <c r="Q46" s="54"/>
      <c r="V46">
        <v>595491</v>
      </c>
      <c r="W46" s="72">
        <v>598438</v>
      </c>
      <c r="X46" s="82"/>
    </row>
    <row r="47" spans="2:24" x14ac:dyDescent="0.25">
      <c r="B47" s="7">
        <v>5</v>
      </c>
      <c r="C47" s="7">
        <v>5</v>
      </c>
      <c r="D47" s="11" t="s">
        <v>96</v>
      </c>
      <c r="E47" s="64">
        <v>184446</v>
      </c>
      <c r="G47" s="80"/>
      <c r="I47" s="61"/>
      <c r="J47" s="50"/>
      <c r="K47" s="50"/>
      <c r="L47" s="50"/>
      <c r="M47" s="50"/>
      <c r="N47" s="50"/>
      <c r="O47" s="50"/>
      <c r="P47" s="50"/>
      <c r="Q47" s="53"/>
      <c r="V47">
        <v>186037</v>
      </c>
      <c r="W47" s="72">
        <v>184446</v>
      </c>
      <c r="X47" s="82"/>
    </row>
    <row r="48" spans="2:24" x14ac:dyDescent="0.25">
      <c r="B48" s="70">
        <v>6</v>
      </c>
      <c r="C48" s="70">
        <v>6</v>
      </c>
      <c r="D48" s="11" t="s">
        <v>90</v>
      </c>
      <c r="E48" s="64">
        <v>101376</v>
      </c>
      <c r="F48" s="5">
        <v>120283</v>
      </c>
      <c r="G48" s="75">
        <f>(F34+F33)*1000</f>
        <v>1556572</v>
      </c>
      <c r="I48" s="55">
        <v>131998</v>
      </c>
      <c r="J48" s="56"/>
      <c r="K48" s="56"/>
      <c r="L48" s="56"/>
      <c r="M48" s="56"/>
      <c r="N48" s="56"/>
      <c r="O48" s="56"/>
      <c r="P48" s="56"/>
      <c r="Q48" s="57"/>
      <c r="V48">
        <v>131998</v>
      </c>
      <c r="W48" s="72">
        <v>101376</v>
      </c>
      <c r="X48" s="81">
        <f>W48+W49+W50</f>
        <v>1556572</v>
      </c>
    </row>
    <row r="49" spans="2:24" x14ac:dyDescent="0.25">
      <c r="B49" s="70">
        <v>7</v>
      </c>
      <c r="C49" s="70">
        <v>7</v>
      </c>
      <c r="D49" s="11" t="s">
        <v>93</v>
      </c>
      <c r="E49" s="64">
        <v>695764</v>
      </c>
      <c r="F49" s="5">
        <v>654544</v>
      </c>
      <c r="G49" s="76"/>
      <c r="I49" s="58">
        <v>693329</v>
      </c>
      <c r="J49" s="56"/>
      <c r="K49" s="56"/>
      <c r="L49" s="56"/>
      <c r="M49" s="56"/>
      <c r="N49" s="56"/>
      <c r="O49" s="56"/>
      <c r="P49" s="56"/>
      <c r="Q49" s="59">
        <f>I48+I49+I50</f>
        <v>1556572</v>
      </c>
      <c r="S49" s="47">
        <f>G48-Q49</f>
        <v>0</v>
      </c>
      <c r="V49">
        <v>693329</v>
      </c>
      <c r="W49" s="72">
        <v>695764</v>
      </c>
      <c r="X49" s="82"/>
    </row>
    <row r="50" spans="2:24" x14ac:dyDescent="0.25">
      <c r="B50" s="7">
        <v>8</v>
      </c>
      <c r="C50" s="7">
        <v>8</v>
      </c>
      <c r="D50" s="11" t="s">
        <v>91</v>
      </c>
      <c r="E50" s="64">
        <v>759432</v>
      </c>
      <c r="F50" s="5">
        <v>704745</v>
      </c>
      <c r="G50" s="77"/>
      <c r="I50" s="58">
        <v>731245</v>
      </c>
      <c r="J50" s="56"/>
      <c r="K50" s="56"/>
      <c r="L50" s="56"/>
      <c r="M50" s="56"/>
      <c r="N50" s="56"/>
      <c r="O50" s="56"/>
      <c r="P50" s="56"/>
      <c r="Q50" s="60"/>
      <c r="V50">
        <v>731245</v>
      </c>
      <c r="W50" s="72">
        <v>759432</v>
      </c>
      <c r="X50" s="82"/>
    </row>
    <row r="51" spans="2:24" x14ac:dyDescent="0.25">
      <c r="B51" s="70">
        <v>9</v>
      </c>
      <c r="C51" s="70">
        <v>9</v>
      </c>
      <c r="D51" s="9" t="s">
        <v>43</v>
      </c>
      <c r="E51" s="64">
        <v>140110</v>
      </c>
      <c r="F51">
        <v>140110</v>
      </c>
      <c r="G51" s="47">
        <f>E51</f>
        <v>140110</v>
      </c>
      <c r="V51">
        <v>140110</v>
      </c>
      <c r="W51" s="72">
        <v>140110</v>
      </c>
    </row>
    <row r="52" spans="2:24" x14ac:dyDescent="0.25">
      <c r="B52" s="70">
        <v>10</v>
      </c>
      <c r="C52" s="70">
        <v>10</v>
      </c>
      <c r="D52" s="11" t="s">
        <v>44</v>
      </c>
      <c r="E52" s="64">
        <v>121630</v>
      </c>
      <c r="F52">
        <v>121630</v>
      </c>
      <c r="G52" s="47">
        <f t="shared" ref="G52:G54" si="0">E52</f>
        <v>121630</v>
      </c>
      <c r="V52">
        <v>121630</v>
      </c>
      <c r="W52" s="72">
        <v>121630</v>
      </c>
    </row>
    <row r="53" spans="2:24" x14ac:dyDescent="0.25">
      <c r="B53" s="7">
        <v>11</v>
      </c>
      <c r="C53" s="7">
        <v>11</v>
      </c>
      <c r="D53" s="33" t="s">
        <v>50</v>
      </c>
      <c r="E53" s="64">
        <v>129423</v>
      </c>
      <c r="F53">
        <v>129423</v>
      </c>
      <c r="G53" s="47">
        <f t="shared" si="0"/>
        <v>129423</v>
      </c>
      <c r="V53">
        <v>129423</v>
      </c>
      <c r="W53" s="72">
        <v>129423</v>
      </c>
    </row>
    <row r="54" spans="2:24" x14ac:dyDescent="0.25">
      <c r="B54" s="70">
        <v>12</v>
      </c>
      <c r="C54" s="70">
        <v>12</v>
      </c>
      <c r="D54" s="33" t="s">
        <v>51</v>
      </c>
      <c r="E54" s="64">
        <v>129423</v>
      </c>
      <c r="F54">
        <v>129423</v>
      </c>
      <c r="G54" s="47">
        <f t="shared" si="0"/>
        <v>129423</v>
      </c>
      <c r="V54">
        <v>129423</v>
      </c>
      <c r="W54" s="72">
        <v>129423</v>
      </c>
    </row>
    <row r="55" spans="2:24" x14ac:dyDescent="0.25">
      <c r="B55" s="70"/>
      <c r="C55" s="70"/>
      <c r="D55" s="14" t="s">
        <v>29</v>
      </c>
      <c r="E55" s="71">
        <f>SUM(E43:E54)</f>
        <v>3328825.21</v>
      </c>
      <c r="F55" s="5">
        <f>SUM(F43:F54)</f>
        <v>3103718</v>
      </c>
      <c r="V55">
        <v>3328825.21</v>
      </c>
      <c r="W55" s="72"/>
    </row>
    <row r="56" spans="2:24" hidden="1" x14ac:dyDescent="0.25">
      <c r="D56" s="62" t="s">
        <v>92</v>
      </c>
      <c r="E56" s="63">
        <v>3328.82521</v>
      </c>
    </row>
    <row r="59" spans="2:24" x14ac:dyDescent="0.25">
      <c r="B59" s="65"/>
      <c r="C59" s="65"/>
      <c r="D59" s="65"/>
      <c r="E59" s="65"/>
      <c r="F59" s="65"/>
      <c r="G59" s="65"/>
      <c r="H59" s="65"/>
    </row>
    <row r="60" spans="2:24" x14ac:dyDescent="0.25">
      <c r="B60" s="74"/>
      <c r="C60" s="74"/>
      <c r="D60" s="74"/>
      <c r="E60" s="74"/>
      <c r="F60" s="74"/>
      <c r="G60" s="74"/>
      <c r="H60" s="74"/>
    </row>
    <row r="61" spans="2:24" x14ac:dyDescent="0.25">
      <c r="E61" s="66"/>
      <c r="F61" s="67"/>
      <c r="G61" s="68"/>
      <c r="H61" s="69"/>
    </row>
    <row r="62" spans="2:24" x14ac:dyDescent="0.25">
      <c r="B62" s="65"/>
      <c r="C62" s="65"/>
      <c r="D62" s="65"/>
      <c r="E62" s="65"/>
      <c r="F62" s="65"/>
      <c r="G62" s="65"/>
      <c r="H62" s="65"/>
    </row>
    <row r="63" spans="2:24" x14ac:dyDescent="0.25">
      <c r="B63" s="74"/>
      <c r="C63" s="74"/>
      <c r="D63" s="74"/>
      <c r="E63" s="74"/>
      <c r="F63" s="74"/>
      <c r="G63" s="74"/>
      <c r="H63" s="74"/>
    </row>
  </sheetData>
  <mergeCells count="6">
    <mergeCell ref="B60:H60"/>
    <mergeCell ref="B63:H63"/>
    <mergeCell ref="G48:G50"/>
    <mergeCell ref="G43:G47"/>
    <mergeCell ref="X43:X47"/>
    <mergeCell ref="X48:X50"/>
  </mergeCells>
  <conditionalFormatting sqref="D29">
    <cfRule type="containsBlanks" dxfId="22" priority="25">
      <formula>LEN(TRIM(D29))=0</formula>
    </cfRule>
  </conditionalFormatting>
  <conditionalFormatting sqref="D30">
    <cfRule type="containsBlanks" dxfId="21" priority="24">
      <formula>LEN(TRIM(D30))=0</formula>
    </cfRule>
  </conditionalFormatting>
  <conditionalFormatting sqref="D31">
    <cfRule type="containsBlanks" dxfId="20" priority="23">
      <formula>LEN(TRIM(D31))=0</formula>
    </cfRule>
  </conditionalFormatting>
  <conditionalFormatting sqref="D27">
    <cfRule type="containsBlanks" dxfId="19" priority="22">
      <formula>LEN(TRIM(D27))=0</formula>
    </cfRule>
  </conditionalFormatting>
  <conditionalFormatting sqref="D32">
    <cfRule type="containsBlanks" dxfId="18" priority="21">
      <formula>LEN(TRIM(D32))=0</formula>
    </cfRule>
  </conditionalFormatting>
  <conditionalFormatting sqref="D34">
    <cfRule type="containsBlanks" dxfId="17" priority="19">
      <formula>LEN(TRIM(D34))=0</formula>
    </cfRule>
  </conditionalFormatting>
  <conditionalFormatting sqref="D26">
    <cfRule type="containsBlanks" dxfId="16" priority="18">
      <formula>LEN(TRIM(D26))=0</formula>
    </cfRule>
  </conditionalFormatting>
  <conditionalFormatting sqref="D28">
    <cfRule type="containsBlanks" dxfId="15" priority="17">
      <formula>LEN(TRIM(D28))=0</formula>
    </cfRule>
  </conditionalFormatting>
  <conditionalFormatting sqref="F32">
    <cfRule type="containsBlanks" dxfId="14" priority="15">
      <formula>LEN(TRIM(F32))=0</formula>
    </cfRule>
  </conditionalFormatting>
  <conditionalFormatting sqref="F33">
    <cfRule type="containsBlanks" dxfId="13" priority="14">
      <formula>LEN(TRIM(F33))=0</formula>
    </cfRule>
  </conditionalFormatting>
  <conditionalFormatting sqref="F34">
    <cfRule type="containsBlanks" dxfId="12" priority="13">
      <formula>LEN(TRIM(F34))=0</formula>
    </cfRule>
  </conditionalFormatting>
  <conditionalFormatting sqref="F27">
    <cfRule type="containsBlanks" dxfId="11" priority="12">
      <formula>LEN(TRIM(F27))=0</formula>
    </cfRule>
  </conditionalFormatting>
  <conditionalFormatting sqref="F29">
    <cfRule type="containsBlanks" dxfId="10" priority="11">
      <formula>LEN(TRIM(F29))=0</formula>
    </cfRule>
  </conditionalFormatting>
  <conditionalFormatting sqref="F30">
    <cfRule type="containsBlanks" dxfId="9" priority="10">
      <formula>LEN(TRIM(F30))=0</formula>
    </cfRule>
  </conditionalFormatting>
  <conditionalFormatting sqref="F31">
    <cfRule type="containsBlanks" dxfId="8" priority="9">
      <formula>LEN(TRIM(F31))=0</formula>
    </cfRule>
  </conditionalFormatting>
  <conditionalFormatting sqref="F26:F34">
    <cfRule type="containsBlanks" dxfId="7" priority="8">
      <formula>LEN(TRIM(F26))=0</formula>
    </cfRule>
  </conditionalFormatting>
  <conditionalFormatting sqref="I27:I31">
    <cfRule type="containsBlanks" dxfId="6" priority="7">
      <formula>LEN(TRIM(I27))=0</formula>
    </cfRule>
  </conditionalFormatting>
  <conditionalFormatting sqref="I27:I31">
    <cfRule type="containsBlanks" dxfId="5" priority="6">
      <formula>LEN(TRIM(I27))=0</formula>
    </cfRule>
  </conditionalFormatting>
  <conditionalFormatting sqref="D33">
    <cfRule type="containsBlanks" dxfId="4" priority="5">
      <formula>LEN(TRIM(D33))=0</formula>
    </cfRule>
  </conditionalFormatting>
  <conditionalFormatting sqref="F37:G37">
    <cfRule type="containsBlanks" dxfId="3" priority="4">
      <formula>LEN(TRIM(F37))=0</formula>
    </cfRule>
  </conditionalFormatting>
  <conditionalFormatting sqref="F37:G37">
    <cfRule type="containsBlanks" dxfId="2" priority="3">
      <formula>LEN(TRIM(F37))=0</formula>
    </cfRule>
  </conditionalFormatting>
  <conditionalFormatting sqref="G26:G34">
    <cfRule type="containsBlanks" dxfId="1" priority="2">
      <formula>LEN(TRIM(G26))=0</formula>
    </cfRule>
  </conditionalFormatting>
  <conditionalFormatting sqref="G26:G34">
    <cfRule type="containsBlanks" dxfId="0" priority="1">
      <formula>LEN(TRIM(G26))=0</formula>
    </cfRule>
  </conditionalFormatting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Константиновка</vt:lpstr>
      <vt:lpstr>Сертификация</vt:lpstr>
      <vt:lpstr>Белогорск</vt:lpstr>
      <vt:lpstr>Сниж. потерь БелРЭС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2020-01-20T06:14:15Z</dcterms:modified>
</cp:coreProperties>
</file>